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Закон о бюджете 2025-2027\"/>
    </mc:Choice>
  </mc:AlternateContent>
  <bookViews>
    <workbookView xWindow="0" yWindow="0" windowWidth="14565" windowHeight="11715"/>
  </bookViews>
  <sheets>
    <sheet name="ПНО" sheetId="6" r:id="rId1"/>
  </sheets>
  <definedNames>
    <definedName name="_xlnm._FilterDatabase" localSheetId="0" hidden="1">ПНО!$A$9:$J$51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6" l="1"/>
  <c r="F10" i="6"/>
  <c r="G37" i="6" l="1"/>
  <c r="H37" i="6"/>
  <c r="F37" i="6"/>
  <c r="H10" i="6"/>
  <c r="F49" i="6" l="1"/>
  <c r="F47" i="6"/>
  <c r="F43" i="6"/>
  <c r="F40" i="6"/>
  <c r="F9" i="6" l="1"/>
  <c r="G40" i="6"/>
  <c r="H40" i="6"/>
  <c r="G43" i="6"/>
  <c r="H43" i="6"/>
  <c r="G47" i="6"/>
  <c r="H47" i="6"/>
  <c r="G49" i="6"/>
  <c r="H49" i="6"/>
  <c r="G9" i="6" l="1"/>
  <c r="H9" i="6"/>
</calcChain>
</file>

<file path=xl/sharedStrings.xml><?xml version="1.0" encoding="utf-8"?>
<sst xmlns="http://schemas.openxmlformats.org/spreadsheetml/2006/main" count="190" uniqueCount="105">
  <si>
    <t>10</t>
  </si>
  <si>
    <t>03</t>
  </si>
  <si>
    <t>01</t>
  </si>
  <si>
    <t>13</t>
  </si>
  <si>
    <t>11</t>
  </si>
  <si>
    <t>08</t>
  </si>
  <si>
    <t>04</t>
  </si>
  <si>
    <t>961</t>
  </si>
  <si>
    <t>12</t>
  </si>
  <si>
    <t>Наименование</t>
  </si>
  <si>
    <t>Целевая статья</t>
  </si>
  <si>
    <t>Раздел</t>
  </si>
  <si>
    <t>Подраздел</t>
  </si>
  <si>
    <t>Министерство</t>
  </si>
  <si>
    <t>2025 год</t>
  </si>
  <si>
    <t>2026 год</t>
  </si>
  <si>
    <t>Всего</t>
  </si>
  <si>
    <t>03 0 00 00000</t>
  </si>
  <si>
    <t>05 0 00 00000</t>
  </si>
  <si>
    <t>11 0 00 00000</t>
  </si>
  <si>
    <t>13 0 00 00000</t>
  </si>
  <si>
    <t>46 0 00 00000</t>
  </si>
  <si>
    <t>Иные непрограммные мероприятия</t>
  </si>
  <si>
    <t>99 9 00 00000</t>
  </si>
  <si>
    <t>99 9 00 20400</t>
  </si>
  <si>
    <t>46 3 99 41630</t>
  </si>
  <si>
    <t>03 2 02 R0070</t>
  </si>
  <si>
    <t>03 4 07 40010</t>
  </si>
  <si>
    <t>03 4 07 40020</t>
  </si>
  <si>
    <t>03 4 07 40061</t>
  </si>
  <si>
    <t>03 4 07 40062</t>
  </si>
  <si>
    <t>03 4 07 40072</t>
  </si>
  <si>
    <t>03 4 07 40092</t>
  </si>
  <si>
    <t>03 4 03 40121</t>
  </si>
  <si>
    <t>03 4 03 40160</t>
  </si>
  <si>
    <t>03 4 03 41240</t>
  </si>
  <si>
    <t>03 4 07 40040</t>
  </si>
  <si>
    <t>03 4 07 52500</t>
  </si>
  <si>
    <t>03 4 07 52200</t>
  </si>
  <si>
    <t>03 4 07 52400</t>
  </si>
  <si>
    <t>03 4 07 40081</t>
  </si>
  <si>
    <t>03 4 07 40082</t>
  </si>
  <si>
    <t>03 4 07 40030</t>
  </si>
  <si>
    <t>03 4 05 40050</t>
  </si>
  <si>
    <t>03 4 05 40140</t>
  </si>
  <si>
    <t>05 4 13 R4620</t>
  </si>
  <si>
    <t>99 9 00 20330</t>
  </si>
  <si>
    <t>13 4 01 40441</t>
  </si>
  <si>
    <t>13 4 01 40442</t>
  </si>
  <si>
    <t>13 4 01 40443</t>
  </si>
  <si>
    <t>11 4 04 42391</t>
  </si>
  <si>
    <t>11 4 04 42390</t>
  </si>
  <si>
    <t>03 4 11 90000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</si>
  <si>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</si>
  <si>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Выплата единовременного денежного вознаграждения многодетным матерям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</si>
  <si>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</si>
  <si>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</si>
  <si>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</si>
  <si>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</si>
  <si>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</si>
  <si>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</si>
  <si>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</si>
  <si>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Ежемесячное пособие на ребенка</t>
  </si>
  <si>
    <t>Единовременное пособие при рождении у одной матери одновременно трех и более детей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</si>
  <si>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</si>
  <si>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Выплата ежемесячной надбавки гражданам, удостоенным государственных наград Кабардино-Балкарской Республики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</si>
  <si>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</si>
  <si>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</si>
  <si>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</si>
  <si>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</si>
  <si>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</si>
  <si>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</si>
  <si>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</si>
  <si>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Оплата жилищно-коммунальных услуг отдельным категориям граждан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</si>
  <si>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</si>
  <si>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Компенсация отдельным категориям граждан оплаты взноса на капитальный ремонт общего имущества в многоквартирном доме</t>
  </si>
  <si>
    <t>Государственная программа Кабардино-Балкарской Республики "Культура Кабардино-Балкарии"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</si>
  <si>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</si>
  <si>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Государственные стипендии в области культуры и искусства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</si>
  <si>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</si>
  <si>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</si>
  <si>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</si>
  <si>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</si>
  <si>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Выплаты в сфере духовно-просветительской деятельности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</si>
  <si>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</si>
  <si>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Премия Главы Кабардино-Балкарской Республики в области науки и инноваций для молодых ученых</t>
  </si>
  <si>
    <t>2027 год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</si>
  <si>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</si>
  <si>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Выплата региональных социальных доплат к пенсии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</si>
  <si>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</si>
  <si>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</si>
  <si>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</si>
  <si>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02 R0840</t>
  </si>
  <si>
    <t>05 2 01 R4620</t>
  </si>
  <si>
    <t>Субсидии на компенсацию отдельным категориям гражданам оплаты взноса на капитальный ремонт общественного имущества в многоквартирном доме</t>
  </si>
  <si>
    <t>Социальное обеспечение и иные выплаты населению</t>
  </si>
  <si>
    <t>03 2 Я2 22050</t>
  </si>
  <si>
    <t>03 2 Я2 40100</t>
  </si>
  <si>
    <t>03 2 Я1 40150</t>
  </si>
  <si>
    <t>03 2 Я1 40180</t>
  </si>
  <si>
    <t>03 2 Я2 40170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</si>
  <si>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</si>
  <si>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ПРИЛОЖЕНИЕ № 5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</si>
  <si>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РАСПРЕДЕЛЕНИЕ 
бюджетных ассигнований на исполнение 
публичных нормативных обязательств
Кабардино-Балкарской Республики 
на 2025 год 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</si>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</sst>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/>
    <xf numFmtId="49" fontId="2" fillId="0" borderId="0" xfId="1" applyNumberFormat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/>
    <xf numFmtId="0" fontId="2" fillId="0" borderId="1" xfId="1" applyFont="1" applyFill="1" applyBorder="1"/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85" zoomScaleNormal="85" workbookViewId="0">
      <selection activeCell="I8" sqref="I8"/>
    </sheetView>
  </sheetViews>
  <sheetFormatPr defaultRowHeight="15" x14ac:dyDescent="0.25"/>
  <cols>
    <col min="1" max="1" width="60" style="10" customWidth="1"/>
    <col min="2" max="2" width="15.5703125" style="11" customWidth="1"/>
    <col min="3" max="3" width="7.5703125" style="12" customWidth="1"/>
    <col min="4" max="4" width="9" style="12" customWidth="1"/>
    <col min="5" max="5" width="14.7109375" style="11" customWidth="1"/>
    <col min="6" max="6" width="16" style="11" customWidth="1"/>
    <col min="7" max="7" width="16.42578125" style="11" customWidth="1"/>
    <col min="8" max="8" width="17.85546875" style="11" customWidth="1"/>
    <col min="9" max="16384" width="9.140625" style="11"/>
  </cols>
  <sheetData>
    <row r="1" spans="1:8" ht="56.25" customHeight="1" x14ac:dyDescent="0.25">
      <c r="G1" s="13" t="s">
        <v>102</v>
      </c>
      <c r="H1" s="14"/>
    </row>
    <row r="2" spans="1:8" ht="45" customHeight="1" x14ac:dyDescent="0.25">
      <c r="G2" s="14"/>
      <c r="H2" s="14"/>
    </row>
    <row r="3" spans="1:8" ht="34.5" customHeight="1" x14ac:dyDescent="0.25">
      <c r="G3" s="14"/>
      <c r="H3" s="14"/>
    </row>
    <row r="4" spans="1:8" ht="36.75" customHeight="1" x14ac:dyDescent="0.25">
      <c r="A4" s="17" t="s">
        <v>103</v>
      </c>
      <c r="B4" s="17"/>
      <c r="C4" s="17"/>
      <c r="D4" s="17"/>
      <c r="E4" s="17"/>
      <c r="F4" s="17"/>
      <c r="G4" s="17"/>
      <c r="H4" s="17"/>
    </row>
    <row r="5" spans="1:8" ht="49.5" customHeight="1" x14ac:dyDescent="0.25">
      <c r="A5" s="17"/>
      <c r="B5" s="17"/>
      <c r="C5" s="17"/>
      <c r="D5" s="17"/>
      <c r="E5" s="17"/>
      <c r="F5" s="17"/>
      <c r="G5" s="17"/>
      <c r="H5" s="17"/>
    </row>
    <row r="6" spans="1:8" ht="39.75" customHeight="1" x14ac:dyDescent="0.25">
      <c r="A6" s="17"/>
      <c r="B6" s="17"/>
      <c r="C6" s="17"/>
      <c r="D6" s="17"/>
      <c r="E6" s="17"/>
      <c r="F6" s="17"/>
      <c r="G6" s="17"/>
      <c r="H6" s="17"/>
    </row>
    <row r="7" spans="1:8" x14ac:dyDescent="0.25">
      <c r="H7" s="11" t="s">
        <v>104</v>
      </c>
    </row>
    <row r="8" spans="1:8" ht="44.25" customHeight="1" x14ac:dyDescent="0.25">
      <c r="A8" s="5" t="s">
        <v>9</v>
      </c>
      <c r="B8" s="2" t="s">
        <v>10</v>
      </c>
      <c r="C8" s="3" t="s">
        <v>11</v>
      </c>
      <c r="D8" s="3" t="s">
        <v>12</v>
      </c>
      <c r="E8" s="2" t="s">
        <v>13</v>
      </c>
      <c r="F8" s="2" t="s">
        <v>14</v>
      </c>
      <c r="G8" s="2" t="s">
        <v>15</v>
      </c>
      <c r="H8" s="2" t="s">
        <v>86</v>
      </c>
    </row>
    <row r="9" spans="1:8" x14ac:dyDescent="0.25">
      <c r="A9" s="6" t="s">
        <v>16</v>
      </c>
      <c r="B9" s="7"/>
      <c r="C9" s="8"/>
      <c r="D9" s="8"/>
      <c r="E9" s="7"/>
      <c r="F9" s="9">
        <f>F10+F37+F40+F43+F47+F49</f>
        <v>6506225.0110000018</v>
      </c>
      <c r="G9" s="9">
        <f>G10+G37+G40+G43+G47+G49</f>
        <v>7161018.6580000017</v>
      </c>
      <c r="H9" s="9">
        <f>H10+H37+H40+H43+H47+H49</f>
        <v>7205144.0580000011</v>
      </c>
    </row>
    <row r="10" spans="1:8" ht="45" x14ac:dyDescent="0.25">
      <c r="A10" s="1" t="s">
        <v>53</v>
      </c>
      <c r="B10" s="2" t="s">
        <v>17</v>
      </c>
      <c r="C10" s="3"/>
      <c r="D10" s="3"/>
      <c r="E10" s="2"/>
      <c r="F10" s="4">
        <f>SUM(F11:F36)</f>
        <v>6412875.1110000014</v>
      </c>
      <c r="G10" s="4">
        <f>SUM(G11:G36)</f>
        <v>7069441.9580000015</v>
      </c>
      <c r="H10" s="4">
        <f>SUM(H11:H36)</f>
        <v>7113395.8580000009</v>
      </c>
    </row>
    <row r="11" spans="1:8" x14ac:dyDescent="0.25">
      <c r="A11" s="1" t="s">
        <v>88</v>
      </c>
      <c r="B11" s="2" t="s">
        <v>26</v>
      </c>
      <c r="C11" s="3" t="s">
        <v>0</v>
      </c>
      <c r="D11" s="3" t="s">
        <v>2</v>
      </c>
      <c r="E11" s="2">
        <v>961</v>
      </c>
      <c r="F11" s="4">
        <v>3713490</v>
      </c>
      <c r="G11" s="4">
        <v>4609584</v>
      </c>
      <c r="H11" s="4">
        <v>4650360</v>
      </c>
    </row>
    <row r="12" spans="1:8" ht="45" x14ac:dyDescent="0.25">
      <c r="A12" s="1" t="s">
        <v>59</v>
      </c>
      <c r="B12" s="2" t="s">
        <v>92</v>
      </c>
      <c r="C12" s="3" t="s">
        <v>0</v>
      </c>
      <c r="D12" s="3" t="s">
        <v>6</v>
      </c>
      <c r="E12" s="2">
        <v>961</v>
      </c>
      <c r="F12" s="4">
        <v>240516.5</v>
      </c>
      <c r="G12" s="4">
        <v>0</v>
      </c>
      <c r="H12" s="4">
        <v>0</v>
      </c>
    </row>
    <row r="13" spans="1:8" ht="30" x14ac:dyDescent="0.25">
      <c r="A13" s="1" t="s">
        <v>56</v>
      </c>
      <c r="B13" s="2" t="s">
        <v>98</v>
      </c>
      <c r="C13" s="3" t="s">
        <v>0</v>
      </c>
      <c r="D13" s="3" t="s">
        <v>6</v>
      </c>
      <c r="E13" s="2" t="s">
        <v>7</v>
      </c>
      <c r="F13" s="4">
        <v>37760.394</v>
      </c>
      <c r="G13" s="4">
        <v>41955.961000000003</v>
      </c>
      <c r="H13" s="4">
        <v>41955.961000000003</v>
      </c>
    </row>
    <row r="14" spans="1:8" ht="75" x14ac:dyDescent="0.25">
      <c r="A14" s="1" t="s">
        <v>58</v>
      </c>
      <c r="B14" s="2" t="s">
        <v>99</v>
      </c>
      <c r="C14" s="3" t="s">
        <v>0</v>
      </c>
      <c r="D14" s="3" t="s">
        <v>6</v>
      </c>
      <c r="E14" s="2" t="s">
        <v>7</v>
      </c>
      <c r="F14" s="4">
        <v>443.74400000000003</v>
      </c>
      <c r="G14" s="4">
        <v>443.74400000000003</v>
      </c>
      <c r="H14" s="4">
        <v>443.74400000000003</v>
      </c>
    </row>
    <row r="15" spans="1:8" ht="30" x14ac:dyDescent="0.25">
      <c r="A15" s="1" t="s">
        <v>54</v>
      </c>
      <c r="B15" s="2" t="s">
        <v>96</v>
      </c>
      <c r="C15" s="3" t="s">
        <v>0</v>
      </c>
      <c r="D15" s="3" t="s">
        <v>6</v>
      </c>
      <c r="E15" s="2" t="s">
        <v>7</v>
      </c>
      <c r="F15" s="4">
        <v>64450</v>
      </c>
      <c r="G15" s="4">
        <v>66950</v>
      </c>
      <c r="H15" s="4">
        <v>69450</v>
      </c>
    </row>
    <row r="16" spans="1:8" ht="75" x14ac:dyDescent="0.25">
      <c r="A16" s="1" t="s">
        <v>55</v>
      </c>
      <c r="B16" s="2" t="s">
        <v>97</v>
      </c>
      <c r="C16" s="3" t="s">
        <v>0</v>
      </c>
      <c r="D16" s="3" t="s">
        <v>6</v>
      </c>
      <c r="E16" s="2" t="s">
        <v>7</v>
      </c>
      <c r="F16" s="4">
        <v>338940</v>
      </c>
      <c r="G16" s="4">
        <v>340200</v>
      </c>
      <c r="H16" s="4">
        <v>340200</v>
      </c>
    </row>
    <row r="17" spans="1:8" ht="60" x14ac:dyDescent="0.25">
      <c r="A17" s="1" t="s">
        <v>57</v>
      </c>
      <c r="B17" s="2" t="s">
        <v>100</v>
      </c>
      <c r="C17" s="3" t="s">
        <v>0</v>
      </c>
      <c r="D17" s="3" t="s">
        <v>6</v>
      </c>
      <c r="E17" s="2" t="s">
        <v>7</v>
      </c>
      <c r="F17" s="4">
        <v>7920</v>
      </c>
      <c r="G17" s="4">
        <v>7920</v>
      </c>
      <c r="H17" s="4">
        <v>7920</v>
      </c>
    </row>
    <row r="18" spans="1:8" ht="75" x14ac:dyDescent="0.25">
      <c r="A18" s="1" t="s">
        <v>60</v>
      </c>
      <c r="B18" s="2" t="s">
        <v>33</v>
      </c>
      <c r="C18" s="3" t="s">
        <v>0</v>
      </c>
      <c r="D18" s="3" t="s">
        <v>1</v>
      </c>
      <c r="E18" s="2" t="s">
        <v>7</v>
      </c>
      <c r="F18" s="4">
        <v>31.823</v>
      </c>
      <c r="G18" s="4">
        <v>31.823</v>
      </c>
      <c r="H18" s="4">
        <v>31.823</v>
      </c>
    </row>
    <row r="19" spans="1:8" ht="105" x14ac:dyDescent="0.25">
      <c r="A19" s="1" t="s">
        <v>101</v>
      </c>
      <c r="B19" s="2" t="s">
        <v>34</v>
      </c>
      <c r="C19" s="3" t="s">
        <v>0</v>
      </c>
      <c r="D19" s="3" t="s">
        <v>1</v>
      </c>
      <c r="E19" s="2" t="s">
        <v>7</v>
      </c>
      <c r="F19" s="4">
        <v>1400</v>
      </c>
      <c r="G19" s="4">
        <v>1400</v>
      </c>
      <c r="H19" s="4">
        <v>1400</v>
      </c>
    </row>
    <row r="20" spans="1:8" ht="105" x14ac:dyDescent="0.25">
      <c r="A20" s="1" t="s">
        <v>61</v>
      </c>
      <c r="B20" s="2" t="s">
        <v>35</v>
      </c>
      <c r="C20" s="3" t="s">
        <v>0</v>
      </c>
      <c r="D20" s="3" t="s">
        <v>1</v>
      </c>
      <c r="E20" s="2" t="s">
        <v>7</v>
      </c>
      <c r="F20" s="4">
        <v>4600</v>
      </c>
      <c r="G20" s="4">
        <v>4600</v>
      </c>
      <c r="H20" s="4">
        <v>4600</v>
      </c>
    </row>
    <row r="21" spans="1:8" x14ac:dyDescent="0.25">
      <c r="A21" s="1" t="s">
        <v>62</v>
      </c>
      <c r="B21" s="2" t="s">
        <v>43</v>
      </c>
      <c r="C21" s="3" t="s">
        <v>0</v>
      </c>
      <c r="D21" s="3" t="s">
        <v>6</v>
      </c>
      <c r="E21" s="2" t="s">
        <v>7</v>
      </c>
      <c r="F21" s="4">
        <v>15080.990000000002</v>
      </c>
      <c r="G21" s="4">
        <v>14500.990000000002</v>
      </c>
      <c r="H21" s="4">
        <v>14500.990000000002</v>
      </c>
    </row>
    <row r="22" spans="1:8" ht="30" x14ac:dyDescent="0.25">
      <c r="A22" s="1" t="s">
        <v>63</v>
      </c>
      <c r="B22" s="2" t="s">
        <v>44</v>
      </c>
      <c r="C22" s="3" t="s">
        <v>0</v>
      </c>
      <c r="D22" s="3" t="s">
        <v>6</v>
      </c>
      <c r="E22" s="2" t="s">
        <v>7</v>
      </c>
      <c r="F22" s="4">
        <v>600</v>
      </c>
      <c r="G22" s="4">
        <v>600</v>
      </c>
      <c r="H22" s="4">
        <v>600</v>
      </c>
    </row>
    <row r="23" spans="1:8" ht="75" x14ac:dyDescent="0.25">
      <c r="A23" s="1" t="s">
        <v>64</v>
      </c>
      <c r="B23" s="2" t="s">
        <v>27</v>
      </c>
      <c r="C23" s="3" t="s">
        <v>0</v>
      </c>
      <c r="D23" s="3" t="s">
        <v>2</v>
      </c>
      <c r="E23" s="2" t="s">
        <v>7</v>
      </c>
      <c r="F23" s="4">
        <v>571373.30000000005</v>
      </c>
      <c r="G23" s="4">
        <v>571401.58000000007</v>
      </c>
      <c r="H23" s="4">
        <v>571401.57999999996</v>
      </c>
    </row>
    <row r="24" spans="1:8" ht="30" x14ac:dyDescent="0.25">
      <c r="A24" s="1" t="s">
        <v>65</v>
      </c>
      <c r="B24" s="2" t="s">
        <v>28</v>
      </c>
      <c r="C24" s="3" t="s">
        <v>0</v>
      </c>
      <c r="D24" s="3" t="s">
        <v>2</v>
      </c>
      <c r="E24" s="2" t="s">
        <v>7</v>
      </c>
      <c r="F24" s="4">
        <v>199333.4</v>
      </c>
      <c r="G24" s="4">
        <v>199333.4</v>
      </c>
      <c r="H24" s="4">
        <v>199333.4</v>
      </c>
    </row>
    <row r="25" spans="1:8" ht="45" x14ac:dyDescent="0.25">
      <c r="A25" s="1" t="s">
        <v>66</v>
      </c>
      <c r="B25" s="2" t="s">
        <v>42</v>
      </c>
      <c r="C25" s="3" t="s">
        <v>0</v>
      </c>
      <c r="D25" s="3" t="s">
        <v>1</v>
      </c>
      <c r="E25" s="2" t="s">
        <v>7</v>
      </c>
      <c r="F25" s="4">
        <v>5954.19</v>
      </c>
      <c r="G25" s="4">
        <v>5954.19</v>
      </c>
      <c r="H25" s="4">
        <v>5954.19</v>
      </c>
    </row>
    <row r="26" spans="1:8" ht="75" x14ac:dyDescent="0.25">
      <c r="A26" s="1" t="s">
        <v>67</v>
      </c>
      <c r="B26" s="2" t="s">
        <v>36</v>
      </c>
      <c r="C26" s="3" t="s">
        <v>0</v>
      </c>
      <c r="D26" s="3" t="s">
        <v>1</v>
      </c>
      <c r="E26" s="2" t="s">
        <v>7</v>
      </c>
      <c r="F26" s="4">
        <v>69300</v>
      </c>
      <c r="G26" s="4">
        <v>69300</v>
      </c>
      <c r="H26" s="4">
        <v>69300</v>
      </c>
    </row>
    <row r="27" spans="1:8" ht="75" x14ac:dyDescent="0.25">
      <c r="A27" s="1" t="s">
        <v>89</v>
      </c>
      <c r="B27" s="2" t="s">
        <v>29</v>
      </c>
      <c r="C27" s="3" t="s">
        <v>0</v>
      </c>
      <c r="D27" s="3" t="s">
        <v>1</v>
      </c>
      <c r="E27" s="2" t="s">
        <v>7</v>
      </c>
      <c r="F27" s="4">
        <v>150846</v>
      </c>
      <c r="G27" s="4">
        <v>150660</v>
      </c>
      <c r="H27" s="4">
        <v>150660</v>
      </c>
    </row>
    <row r="28" spans="1:8" ht="75" x14ac:dyDescent="0.25">
      <c r="A28" s="1" t="s">
        <v>68</v>
      </c>
      <c r="B28" s="2" t="s">
        <v>30</v>
      </c>
      <c r="C28" s="3" t="s">
        <v>0</v>
      </c>
      <c r="D28" s="3" t="s">
        <v>1</v>
      </c>
      <c r="E28" s="2" t="s">
        <v>7</v>
      </c>
      <c r="F28" s="4">
        <v>103186.3</v>
      </c>
      <c r="G28" s="4">
        <v>103186.3</v>
      </c>
      <c r="H28" s="4">
        <v>103186.3</v>
      </c>
    </row>
    <row r="29" spans="1:8" ht="75" x14ac:dyDescent="0.25">
      <c r="A29" s="1" t="s">
        <v>69</v>
      </c>
      <c r="B29" s="2" t="s">
        <v>31</v>
      </c>
      <c r="C29" s="3" t="s">
        <v>0</v>
      </c>
      <c r="D29" s="3" t="s">
        <v>1</v>
      </c>
      <c r="E29" s="2" t="s">
        <v>7</v>
      </c>
      <c r="F29" s="4">
        <v>3059.8</v>
      </c>
      <c r="G29" s="4">
        <v>3059.8</v>
      </c>
      <c r="H29" s="4">
        <v>3059.8</v>
      </c>
    </row>
    <row r="30" spans="1:8" ht="105" x14ac:dyDescent="0.25">
      <c r="A30" s="1" t="s">
        <v>70</v>
      </c>
      <c r="B30" s="2" t="s">
        <v>40</v>
      </c>
      <c r="C30" s="3" t="s">
        <v>0</v>
      </c>
      <c r="D30" s="3" t="s">
        <v>1</v>
      </c>
      <c r="E30" s="2" t="s">
        <v>7</v>
      </c>
      <c r="F30" s="4">
        <v>235155.6</v>
      </c>
      <c r="G30" s="4">
        <v>233064</v>
      </c>
      <c r="H30" s="4">
        <v>233064</v>
      </c>
    </row>
    <row r="31" spans="1:8" ht="105" x14ac:dyDescent="0.25">
      <c r="A31" s="1" t="s">
        <v>90</v>
      </c>
      <c r="B31" s="2" t="s">
        <v>41</v>
      </c>
      <c r="C31" s="3" t="s">
        <v>0</v>
      </c>
      <c r="D31" s="3" t="s">
        <v>1</v>
      </c>
      <c r="E31" s="2" t="s">
        <v>7</v>
      </c>
      <c r="F31" s="4">
        <v>95852.4</v>
      </c>
      <c r="G31" s="4">
        <v>95852.4</v>
      </c>
      <c r="H31" s="4">
        <v>95852.4</v>
      </c>
    </row>
    <row r="32" spans="1:8" ht="135" x14ac:dyDescent="0.25">
      <c r="A32" s="1" t="s">
        <v>71</v>
      </c>
      <c r="B32" s="2" t="s">
        <v>32</v>
      </c>
      <c r="C32" s="3" t="s">
        <v>0</v>
      </c>
      <c r="D32" s="3" t="s">
        <v>1</v>
      </c>
      <c r="E32" s="2" t="s">
        <v>7</v>
      </c>
      <c r="F32" s="4">
        <v>179481.87</v>
      </c>
      <c r="G32" s="4">
        <v>179481.87</v>
      </c>
      <c r="H32" s="4">
        <v>179481.87</v>
      </c>
    </row>
    <row r="33" spans="1:8" ht="60" x14ac:dyDescent="0.25">
      <c r="A33" s="1" t="s">
        <v>91</v>
      </c>
      <c r="B33" s="2" t="s">
        <v>38</v>
      </c>
      <c r="C33" s="3" t="s">
        <v>0</v>
      </c>
      <c r="D33" s="3" t="s">
        <v>1</v>
      </c>
      <c r="E33" s="2">
        <v>961</v>
      </c>
      <c r="F33" s="4">
        <v>15963</v>
      </c>
      <c r="G33" s="4">
        <v>16613.599999999999</v>
      </c>
      <c r="H33" s="4">
        <v>17289.8</v>
      </c>
    </row>
    <row r="34" spans="1:8" ht="75" x14ac:dyDescent="0.25">
      <c r="A34" s="1" t="s">
        <v>72</v>
      </c>
      <c r="B34" s="2" t="s">
        <v>39</v>
      </c>
      <c r="C34" s="3" t="s">
        <v>0</v>
      </c>
      <c r="D34" s="3" t="s">
        <v>1</v>
      </c>
      <c r="E34" s="2">
        <v>961</v>
      </c>
      <c r="F34" s="4">
        <v>40.9</v>
      </c>
      <c r="G34" s="4">
        <v>42.4</v>
      </c>
      <c r="H34" s="4">
        <v>44.1</v>
      </c>
    </row>
    <row r="35" spans="1:8" ht="30" x14ac:dyDescent="0.25">
      <c r="A35" s="1" t="s">
        <v>73</v>
      </c>
      <c r="B35" s="2" t="s">
        <v>37</v>
      </c>
      <c r="C35" s="3" t="s">
        <v>0</v>
      </c>
      <c r="D35" s="3" t="s">
        <v>1</v>
      </c>
      <c r="E35" s="2" t="s">
        <v>7</v>
      </c>
      <c r="F35" s="4">
        <v>299333.7</v>
      </c>
      <c r="G35" s="4">
        <v>294544.7</v>
      </c>
      <c r="H35" s="4">
        <v>294544.7</v>
      </c>
    </row>
    <row r="36" spans="1:8" x14ac:dyDescent="0.25">
      <c r="A36" s="1" t="s">
        <v>95</v>
      </c>
      <c r="B36" s="2" t="s">
        <v>52</v>
      </c>
      <c r="C36" s="3" t="s">
        <v>0</v>
      </c>
      <c r="D36" s="3" t="s">
        <v>6</v>
      </c>
      <c r="E36" s="2">
        <v>973</v>
      </c>
      <c r="F36" s="4">
        <v>58761.2</v>
      </c>
      <c r="G36" s="4">
        <v>58761.2</v>
      </c>
      <c r="H36" s="4">
        <v>58761.2</v>
      </c>
    </row>
    <row r="37" spans="1:8" ht="45" x14ac:dyDescent="0.25">
      <c r="A37" s="1" t="s">
        <v>74</v>
      </c>
      <c r="B37" s="2" t="s">
        <v>18</v>
      </c>
      <c r="C37" s="3"/>
      <c r="D37" s="3"/>
      <c r="E37" s="2"/>
      <c r="F37" s="4">
        <f>F38+F39</f>
        <v>6773.9</v>
      </c>
      <c r="G37" s="4">
        <f>G38+G39</f>
        <v>7000.7000000000007</v>
      </c>
      <c r="H37" s="4">
        <f>H38+H39</f>
        <v>7172.2000000000007</v>
      </c>
    </row>
    <row r="38" spans="1:8" ht="45" x14ac:dyDescent="0.25">
      <c r="A38" s="1" t="s">
        <v>94</v>
      </c>
      <c r="B38" s="2" t="s">
        <v>93</v>
      </c>
      <c r="C38" s="3" t="s">
        <v>0</v>
      </c>
      <c r="D38" s="3" t="s">
        <v>1</v>
      </c>
      <c r="E38" s="2">
        <v>961</v>
      </c>
      <c r="F38" s="4">
        <v>1566.3999999999999</v>
      </c>
      <c r="G38" s="4">
        <v>1803.1000000000001</v>
      </c>
      <c r="H38" s="4">
        <v>1974.6000000000001</v>
      </c>
    </row>
    <row r="39" spans="1:8" ht="45" x14ac:dyDescent="0.25">
      <c r="A39" s="1" t="s">
        <v>75</v>
      </c>
      <c r="B39" s="2" t="s">
        <v>45</v>
      </c>
      <c r="C39" s="3" t="s">
        <v>0</v>
      </c>
      <c r="D39" s="3" t="s">
        <v>1</v>
      </c>
      <c r="E39" s="2" t="s">
        <v>7</v>
      </c>
      <c r="F39" s="4">
        <v>5207.5</v>
      </c>
      <c r="G39" s="4">
        <v>5197.6000000000004</v>
      </c>
      <c r="H39" s="4">
        <v>5197.6000000000004</v>
      </c>
    </row>
    <row r="40" spans="1:8" ht="30" x14ac:dyDescent="0.25">
      <c r="A40" s="1" t="s">
        <v>76</v>
      </c>
      <c r="B40" s="2" t="s">
        <v>19</v>
      </c>
      <c r="C40" s="3"/>
      <c r="D40" s="3"/>
      <c r="E40" s="2"/>
      <c r="F40" s="4">
        <f>F41+F42</f>
        <v>28536</v>
      </c>
      <c r="G40" s="4">
        <f>G41+G42</f>
        <v>28536</v>
      </c>
      <c r="H40" s="4">
        <f>H41+H42</f>
        <v>28536</v>
      </c>
    </row>
    <row r="41" spans="1:8" ht="45" x14ac:dyDescent="0.25">
      <c r="A41" s="1" t="s">
        <v>77</v>
      </c>
      <c r="B41" s="2" t="s">
        <v>51</v>
      </c>
      <c r="C41" s="3" t="s">
        <v>5</v>
      </c>
      <c r="D41" s="3" t="s">
        <v>2</v>
      </c>
      <c r="E41" s="2">
        <v>957</v>
      </c>
      <c r="F41" s="4">
        <v>960</v>
      </c>
      <c r="G41" s="4">
        <v>960</v>
      </c>
      <c r="H41" s="4">
        <v>960</v>
      </c>
    </row>
    <row r="42" spans="1:8" x14ac:dyDescent="0.25">
      <c r="A42" s="1" t="s">
        <v>78</v>
      </c>
      <c r="B42" s="2" t="s">
        <v>50</v>
      </c>
      <c r="C42" s="3" t="s">
        <v>5</v>
      </c>
      <c r="D42" s="3" t="s">
        <v>2</v>
      </c>
      <c r="E42" s="2">
        <v>957</v>
      </c>
      <c r="F42" s="4">
        <v>27576</v>
      </c>
      <c r="G42" s="4">
        <v>27576</v>
      </c>
      <c r="H42" s="4">
        <v>27576</v>
      </c>
    </row>
    <row r="43" spans="1:8" ht="45" x14ac:dyDescent="0.25">
      <c r="A43" s="1" t="s">
        <v>79</v>
      </c>
      <c r="B43" s="2" t="s">
        <v>20</v>
      </c>
      <c r="C43" s="3"/>
      <c r="D43" s="3"/>
      <c r="E43" s="2"/>
      <c r="F43" s="4">
        <f>F44+F45+F46</f>
        <v>46000</v>
      </c>
      <c r="G43" s="4">
        <f>G44+G45+G46</f>
        <v>46000</v>
      </c>
      <c r="H43" s="4">
        <f>H44+H45+H46</f>
        <v>46000</v>
      </c>
    </row>
    <row r="44" spans="1:8" ht="60" x14ac:dyDescent="0.25">
      <c r="A44" s="1" t="s">
        <v>80</v>
      </c>
      <c r="B44" s="2" t="s">
        <v>47</v>
      </c>
      <c r="C44" s="3" t="s">
        <v>4</v>
      </c>
      <c r="D44" s="3" t="s">
        <v>1</v>
      </c>
      <c r="E44" s="2">
        <v>975</v>
      </c>
      <c r="F44" s="4">
        <v>24000</v>
      </c>
      <c r="G44" s="4">
        <v>24000</v>
      </c>
      <c r="H44" s="4">
        <v>24000</v>
      </c>
    </row>
    <row r="45" spans="1:8" ht="60" x14ac:dyDescent="0.25">
      <c r="A45" s="1" t="s">
        <v>81</v>
      </c>
      <c r="B45" s="2" t="s">
        <v>48</v>
      </c>
      <c r="C45" s="3" t="s">
        <v>4</v>
      </c>
      <c r="D45" s="3" t="s">
        <v>1</v>
      </c>
      <c r="E45" s="2">
        <v>975</v>
      </c>
      <c r="F45" s="4">
        <v>16000</v>
      </c>
      <c r="G45" s="4">
        <v>16000</v>
      </c>
      <c r="H45" s="4">
        <v>16000</v>
      </c>
    </row>
    <row r="46" spans="1:8" ht="75" x14ac:dyDescent="0.25">
      <c r="A46" s="1" t="s">
        <v>82</v>
      </c>
      <c r="B46" s="2" t="s">
        <v>49</v>
      </c>
      <c r="C46" s="3" t="s">
        <v>4</v>
      </c>
      <c r="D46" s="3" t="s">
        <v>1</v>
      </c>
      <c r="E46" s="2">
        <v>975</v>
      </c>
      <c r="F46" s="4">
        <v>6000</v>
      </c>
      <c r="G46" s="4">
        <v>6000</v>
      </c>
      <c r="H46" s="4">
        <v>6000</v>
      </c>
    </row>
    <row r="47" spans="1:8" ht="60" x14ac:dyDescent="0.25">
      <c r="A47" s="1" t="s">
        <v>87</v>
      </c>
      <c r="B47" s="2" t="s">
        <v>21</v>
      </c>
      <c r="C47" s="3"/>
      <c r="D47" s="3"/>
      <c r="E47" s="2"/>
      <c r="F47" s="4">
        <f>F48</f>
        <v>9540</v>
      </c>
      <c r="G47" s="4">
        <f>G48</f>
        <v>9540</v>
      </c>
      <c r="H47" s="4">
        <f>H48</f>
        <v>9540</v>
      </c>
    </row>
    <row r="48" spans="1:8" x14ac:dyDescent="0.25">
      <c r="A48" s="1" t="s">
        <v>83</v>
      </c>
      <c r="B48" s="2" t="s">
        <v>25</v>
      </c>
      <c r="C48" s="3" t="s">
        <v>2</v>
      </c>
      <c r="D48" s="3" t="s">
        <v>3</v>
      </c>
      <c r="E48" s="2">
        <v>937</v>
      </c>
      <c r="F48" s="4">
        <v>9540</v>
      </c>
      <c r="G48" s="4">
        <v>9540</v>
      </c>
      <c r="H48" s="4">
        <v>9540</v>
      </c>
    </row>
    <row r="49" spans="1:8" x14ac:dyDescent="0.25">
      <c r="A49" s="1" t="s">
        <v>22</v>
      </c>
      <c r="B49" s="2" t="s">
        <v>23</v>
      </c>
      <c r="C49" s="15"/>
      <c r="D49" s="15"/>
      <c r="E49" s="16"/>
      <c r="F49" s="4">
        <f>F50+F51</f>
        <v>2500</v>
      </c>
      <c r="G49" s="4">
        <f>G50+G51</f>
        <v>500</v>
      </c>
      <c r="H49" s="4">
        <f>H50+H51</f>
        <v>500</v>
      </c>
    </row>
    <row r="50" spans="1:8" ht="75" x14ac:dyDescent="0.25">
      <c r="A50" s="1" t="s">
        <v>84</v>
      </c>
      <c r="B50" s="2" t="s">
        <v>46</v>
      </c>
      <c r="C50" s="3" t="s">
        <v>2</v>
      </c>
      <c r="D50" s="3" t="s">
        <v>8</v>
      </c>
      <c r="E50" s="2">
        <v>973</v>
      </c>
      <c r="F50" s="4">
        <v>2000</v>
      </c>
      <c r="G50" s="4">
        <v>0</v>
      </c>
      <c r="H50" s="4">
        <v>0</v>
      </c>
    </row>
    <row r="51" spans="1:8" ht="30" x14ac:dyDescent="0.25">
      <c r="A51" s="1" t="s">
        <v>85</v>
      </c>
      <c r="B51" s="2" t="s">
        <v>24</v>
      </c>
      <c r="C51" s="3" t="s">
        <v>2</v>
      </c>
      <c r="D51" s="3" t="s">
        <v>8</v>
      </c>
      <c r="E51" s="2">
        <v>973</v>
      </c>
      <c r="F51" s="4">
        <v>500</v>
      </c>
      <c r="G51" s="4">
        <v>500</v>
      </c>
      <c r="H51" s="4">
        <v>500</v>
      </c>
    </row>
  </sheetData>
  <autoFilter ref="A9:J51"/>
  <mergeCells count="2">
    <mergeCell ref="G1:H3"/>
    <mergeCell ref="A4:H6"/>
  </mergeCells>
  <pageMargins left="0.23622047244094491" right="0.23622047244094491" top="0.15748031496062992" bottom="0.15748031496062992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Тхабисим Аида 146</dc:creator>
  <cp:lastModifiedBy>МБУ Казакова Фатима 124</cp:lastModifiedBy>
  <cp:lastPrinted>2024-12-13T09:43:55Z</cp:lastPrinted>
  <dcterms:created xsi:type="dcterms:W3CDTF">2023-12-23T14:11:44Z</dcterms:created>
  <dcterms:modified xsi:type="dcterms:W3CDTF">2025-01-07T07:55:48Z</dcterms:modified>
</cp:coreProperties>
</file>